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-12" windowWidth="12000" windowHeight="1015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27" i="1"/>
</calcChain>
</file>

<file path=xl/sharedStrings.xml><?xml version="1.0" encoding="utf-8"?>
<sst xmlns="http://schemas.openxmlformats.org/spreadsheetml/2006/main" count="68" uniqueCount="60">
  <si>
    <t>JERKOVIĆ TOMISLAV, Kaštel Kambelovac, Cesta dr. Franje Tuđmana 393, OIB:31443739149, IBAN: HR1823900013208998652</t>
  </si>
  <si>
    <t xml:space="preserve">Plaća, spor OS Split Pmal-144/14 </t>
  </si>
  <si>
    <t>PALADIN MARIJO, Split,A.B.Šimića 48/I, OIB:42313722920, IBAN:HR6224020063206328286</t>
  </si>
  <si>
    <t>plaća i otpremnina</t>
  </si>
  <si>
    <t>VELJAČA IVAN , Kaštek Novi, Put blata 17, OIB:79400057812 zast po Ivanu Milišiću odvj iz Splita, Mažuranićevo šetalište 2</t>
  </si>
  <si>
    <t>Potraživanja iz radnog odnosa</t>
  </si>
  <si>
    <t>Rb.</t>
  </si>
  <si>
    <t>rb. Tražb.</t>
  </si>
  <si>
    <t>NAZIV</t>
  </si>
  <si>
    <t>OSNOV</t>
  </si>
  <si>
    <t>UTVRĐENO</t>
  </si>
  <si>
    <t>OSPORENO</t>
  </si>
  <si>
    <t>primjedba</t>
  </si>
  <si>
    <t>PRVI VIŠI ISPLATNI RED</t>
  </si>
  <si>
    <t>Presudom Gž R-189/17 ŽS u Zagrebu utvrđeno je postojanje tražbine  prvog višeg isplatnog reda u osporenom iznosu.</t>
  </si>
  <si>
    <t>Pravomoćnom presudom TS ST P-876/15 potvrđeno je osporavanje.</t>
  </si>
  <si>
    <t>Sudskom nagodbom pred Ts ST P-869/15 prizanto je osporavanje tražbine.</t>
  </si>
  <si>
    <t>BONAČIĆ SECURITY d.o.o. Dinka Šimunovića 2a Split, OIB:63135369237</t>
  </si>
  <si>
    <t>računi</t>
  </si>
  <si>
    <t>Pravomoćnim rješenjem TS ST Povrv-182/2017 odbačena je tužba, jer st. vjerovnik nije stavio prijedlog za nastavak postupka u odnosu na osporeni dio tražbine, a čime je utvrđeno osporavanje.</t>
  </si>
  <si>
    <t>DEDIĆ ANTE, Put Dragovoda 43, Split, OIB17645829527, zast po Ivanu Milišiću odvj iz Splita, Mažuranićevo šetalište 2</t>
  </si>
  <si>
    <t>naknada članu nadzor odbora</t>
  </si>
  <si>
    <t>Pravomoćnom presudom P-867/2015 utvrđena je osnovana tražbina drugog višeg isplatnog reda.</t>
  </si>
  <si>
    <t>DRUGI VIŠI ISPLATNI RED</t>
  </si>
  <si>
    <t>DUVANČIĆ MARKO, 22303 Oklaj,Duvančići - Razvođe, OIB:21086749148, zast po odv Ivanu Milišiću iz Splita</t>
  </si>
  <si>
    <t>Pravomoćnom presudom OS ST P-219/16 odbačena je tužba vjerovnika i time potvrđeno osporavanje.</t>
  </si>
  <si>
    <t xml:space="preserve">ODVJETNIK VINKO SAMARDŽIĆ,OIB:51470568169, IBAN:HR5423400091150152313, Split, Kavanjinova 5/II </t>
  </si>
  <si>
    <t>ovršna isprava za 2.399.466,45</t>
  </si>
  <si>
    <t>Sudskom nagodbom pred TS ST P-868/15 prizanto je osporavanje tražbine u iznosu od 146.166,83 kn po tužbi st. dužnika. Ostatak osporene tražbine u iznosu od 117.489,73  nije utužen od strane vjerovnika.</t>
  </si>
  <si>
    <t>BIŠKO ANTE , Zagreb, Dobri dol 11, OIB:21287479323, zast po Ivanu Milišiću odvj iz Splita, Mažuranićevo šetalište 2</t>
  </si>
  <si>
    <t>Osporava se radi zastare. Naknade 05.2008.-12.2009.g. P-731/13 po žalbi Biško na VTS-u.  Prvostupanjska presuda u našu korist. VTS potvrdio rješenje TS ST kojim se odbacuje prijedlog za povrat u prijašnje stanje.</t>
  </si>
  <si>
    <t>HRVATSKA RADIOTELEVIZIJA, javna ustanova Zagreb, Prisavlje 3, OIB 68419124305, IBAN:HR5323900011500007790, zast po Madirazza ˛partneri, Zagreb, Masarykova 21</t>
  </si>
  <si>
    <t>neplaćeni računi</t>
  </si>
  <si>
    <t>Tužitelj je povukao tužbu.</t>
  </si>
  <si>
    <t>HRVATSKE ŠUME d.o.o. Zagreb, Ljudevita Farkaša Vukotinovića 2,OIB:69693144506,  zast po Zoranu Tomiću, odvj u društvu Klišanin &amp;partneri d.o.o. Zagreb, Zelinska 2/1</t>
  </si>
  <si>
    <t>Na OVR-213/14 uložili smo prigovor. Osporavamo 44.018,12, i to: račune za 2009, 2010, 2011 radi zastare, 3.433,40  trošak Ovrv-2013/14 nije pravomoćno; 25.000,00 trošak predstečajne nagodbe, sve sa zateznim kamatama, 1.000,00 trošak prijave tražbine-niži isplatni. Pravomoćnom odlukom TS ST odbačena je tužba. Tužitelj podnio izv. reviziju</t>
  </si>
  <si>
    <t>JAVNI BILJEŽNIK ZORKA ČAVAJDA, Zagreb, Radnička cesta 48, OIB:41592708808</t>
  </si>
  <si>
    <t>neplaćeni račun</t>
  </si>
  <si>
    <t>NOVI SINDIKAT, Zagreb, Park stara Trešnjevka br.2, OIB:50244479249, IBAN:HR3223600001101606775</t>
  </si>
  <si>
    <t>sindikalna članarina, tr. sud. post.</t>
  </si>
  <si>
    <t>MEŠTROVIĆ DANKO, Split, Terzićeva 5, OIB:82136862103, zast po odvj. Ivanu Milišiću iz Splita</t>
  </si>
  <si>
    <t>Iznos 64.589,61 osporava se radi zastare (računi sa dospijećem prije 21.05.2010.) Vjerovnik nije podnio tužbu radi utvrđenja osnovanosti tražbine.</t>
  </si>
  <si>
    <t>ZAGREBAČKA BURZA d.d. OIB:53266342722, IBAN:HR8324840081100277421</t>
  </si>
  <si>
    <t>KOP-DAL d.o.o. Vrazova 14, Split, OIB:63498750379, IBAN:HR1523860021100513888, zast po odv Nataša Marasović Gazin, Split</t>
  </si>
  <si>
    <t>nepravomoćno Povpr- 21/2014</t>
  </si>
  <si>
    <t>ROŽIĆ MERI, VESNA ROŽIĆ - ŠIBIĆ, KATARINA ROŽIĆ, LENKA ROŽIĆ, zast po odvj Mate Vučica, Split, Lička 23</t>
  </si>
  <si>
    <t>Pravomoćnim rješenjem TS ST Povrv-478/2019 odbačena je tužba, jer st. vjerovnik nije stavio prijedlog za nastavak postupka u odnosu na osporeni dio tražbine, a čime je utvrđeno osporavanje.</t>
  </si>
  <si>
    <t>Osporava se trošak ovršnog postupka i javnog bilježnika u iznosu 2.900,00 + kamate, jer ovrha Ovrv-580/13 nije pravomoćna zbog prigovora. Tužitelj je povukao tužbu.</t>
  </si>
  <si>
    <t>Nije podnesena tužba radi utvrđenja osnovanosti tražbine.</t>
  </si>
  <si>
    <t>naknada za ekspropirano zemljište</t>
  </si>
  <si>
    <t>MARIJO RADULOVIĆ, vlasnik obrta PASIKE, Tugare, OIB 90044678434</t>
  </si>
  <si>
    <t>?</t>
  </si>
  <si>
    <t>Tražbina je prijavljena na posebnom ispitnom ročištu i osporena, jer se o istoj vodi parnični postupak pred TS Split Povrv-340/2012.</t>
  </si>
  <si>
    <t>KAŠTELANSKI STAKLENICI d.d. u stečaju</t>
  </si>
  <si>
    <t>12.St-19/2015</t>
  </si>
  <si>
    <t>Kaštel Štafilić</t>
  </si>
  <si>
    <t>05.05.2021.</t>
  </si>
  <si>
    <t>OSPORENE TRAŽBINE</t>
  </si>
  <si>
    <t>za rezervirati</t>
  </si>
  <si>
    <t>Ukupno za rezervirati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</si>
</sst>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4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vertical="center"/>
    </xf>
    <xf numFmtId="4" fontId="1" fillId="0" borderId="5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1" xfId="0" applyBorder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4" fontId="1" fillId="0" borderId="0" xfId="0" applyNumberFormat="1" applyFont="1"/>
    <xf numFmtId="0" fontId="1" fillId="0" borderId="0" xfId="0" applyFont="1"/>
    <xf numFmtId="0" fontId="2" fillId="0" borderId="0" xfId="0" applyFont="1" applyAlignment="1">
      <alignment vertical="center"/>
    </xf>
    <xf numFmtId="4" fontId="6" fillId="0" borderId="0" xfId="0" applyNumberFormat="1" applyFont="1"/>
    <xf numFmtId="0" fontId="0" fillId="0" borderId="0" xfId="0" applyBorder="1"/>
    <xf numFmtId="4" fontId="1" fillId="0" borderId="0" xfId="0" applyNumberFormat="1" applyFont="1" applyBorder="1" applyAlignment="1">
      <alignment vertical="center"/>
    </xf>
    <xf numFmtId="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pane ySplit="7" topLeftCell="A22" activePane="bottomLeft" state="frozen"/>
      <selection pane="bottomLeft" activeCell="C27" sqref="C27"/>
    </sheetView>
  </sheetViews>
  <sheetFormatPr defaultRowHeight="14.4"/>
  <cols>
    <col min="1" max="1" width="3.44140625" bestFit="1" customWidth="1"/>
    <col min="2" max="2" width="8.33203125" bestFit="1" customWidth="1"/>
    <col min="3" max="3" width="27.44140625" customWidth="1"/>
    <col min="4" max="4" width="12.88671875" bestFit="1" customWidth="1"/>
    <col min="5" max="6" width="11.33203125" bestFit="1" customWidth="1"/>
    <col min="7" max="7" width="13.21875" customWidth="1"/>
    <col min="8" max="8" width="39.109375" customWidth="1"/>
  </cols>
  <sheetData>
    <row r="1" spans="1:8" s="33" customFormat="1" ht="13.8">
      <c r="A1" s="30" t="s">
        <v>53</v>
      </c>
      <c r="B1" s="30"/>
      <c r="C1" s="31"/>
      <c r="D1" s="32" t="s">
        <v>54</v>
      </c>
      <c r="E1" s="32"/>
    </row>
    <row r="2" spans="1:8" s="33" customFormat="1" ht="13.8">
      <c r="A2" s="30" t="s">
        <v>55</v>
      </c>
      <c r="B2" s="30"/>
      <c r="C2" s="31"/>
      <c r="D2" s="32"/>
      <c r="E2" s="32"/>
    </row>
    <row r="3" spans="1:8" s="33" customFormat="1" ht="13.8">
      <c r="A3" s="32" t="s">
        <v>56</v>
      </c>
      <c r="B3" s="32"/>
      <c r="C3" s="34"/>
      <c r="D3" s="32"/>
      <c r="E3" s="32"/>
    </row>
    <row r="4" spans="1:8" s="33" customFormat="1" ht="13.8">
      <c r="A4" s="32"/>
      <c r="B4" s="32"/>
      <c r="C4" s="34"/>
      <c r="D4" s="32"/>
      <c r="E4" s="32"/>
    </row>
    <row r="5" spans="1:8" s="33" customFormat="1" ht="18">
      <c r="A5" s="32"/>
      <c r="B5" s="32"/>
      <c r="C5" s="34"/>
      <c r="D5" s="35" t="s">
        <v>57</v>
      </c>
      <c r="E5" s="32"/>
    </row>
    <row r="7" spans="1:8">
      <c r="A7" s="1" t="s">
        <v>6</v>
      </c>
      <c r="B7" s="7" t="s">
        <v>7</v>
      </c>
      <c r="C7" s="8" t="s">
        <v>8</v>
      </c>
      <c r="D7" s="7" t="s">
        <v>9</v>
      </c>
      <c r="E7" s="9" t="s">
        <v>10</v>
      </c>
      <c r="F7" s="9" t="s">
        <v>11</v>
      </c>
      <c r="G7" s="9" t="s">
        <v>58</v>
      </c>
      <c r="H7" s="10" t="s">
        <v>12</v>
      </c>
    </row>
    <row r="8" spans="1:8">
      <c r="A8" s="21" t="s">
        <v>13</v>
      </c>
      <c r="B8" s="22"/>
      <c r="C8" s="22"/>
      <c r="D8" s="22"/>
      <c r="E8" s="22"/>
      <c r="F8" s="22"/>
      <c r="G8" s="22"/>
      <c r="H8" s="23"/>
    </row>
    <row r="9" spans="1:8" ht="69">
      <c r="A9" s="14">
        <v>1</v>
      </c>
      <c r="B9" s="14">
        <v>44</v>
      </c>
      <c r="C9" s="15" t="s">
        <v>0</v>
      </c>
      <c r="D9" s="16" t="s">
        <v>1</v>
      </c>
      <c r="E9" s="4">
        <v>142355.07999999999</v>
      </c>
      <c r="F9" s="4">
        <v>798.95000000001164</v>
      </c>
      <c r="G9" s="4">
        <v>0</v>
      </c>
      <c r="H9" s="16" t="s">
        <v>14</v>
      </c>
    </row>
    <row r="10" spans="1:8" ht="41.4">
      <c r="A10" s="1">
        <v>2</v>
      </c>
      <c r="B10" s="1">
        <v>43</v>
      </c>
      <c r="C10" s="2" t="s">
        <v>2</v>
      </c>
      <c r="D10" s="3" t="s">
        <v>3</v>
      </c>
      <c r="E10" s="5">
        <v>223963.8</v>
      </c>
      <c r="F10" s="5">
        <v>267120</v>
      </c>
      <c r="G10" s="5">
        <v>0</v>
      </c>
      <c r="H10" s="3" t="s">
        <v>15</v>
      </c>
    </row>
    <row r="11" spans="1:8" ht="55.2">
      <c r="A11" s="1">
        <v>3</v>
      </c>
      <c r="B11" s="1">
        <v>13</v>
      </c>
      <c r="C11" s="6" t="s">
        <v>4</v>
      </c>
      <c r="D11" s="3" t="s">
        <v>5</v>
      </c>
      <c r="E11" s="5">
        <v>137864.92000000001</v>
      </c>
      <c r="F11" s="5">
        <v>104744.50999999998</v>
      </c>
      <c r="G11" s="5">
        <v>0</v>
      </c>
      <c r="H11" s="3" t="s">
        <v>16</v>
      </c>
    </row>
    <row r="12" spans="1:8">
      <c r="A12" s="24" t="s">
        <v>23</v>
      </c>
      <c r="B12" s="25"/>
      <c r="C12" s="25"/>
      <c r="D12" s="25"/>
      <c r="E12" s="25"/>
      <c r="F12" s="25"/>
      <c r="G12" s="25"/>
      <c r="H12" s="26"/>
    </row>
    <row r="13" spans="1:8" ht="69">
      <c r="A13" s="1">
        <v>1</v>
      </c>
      <c r="B13" s="1">
        <v>11</v>
      </c>
      <c r="C13" s="6" t="s">
        <v>29</v>
      </c>
      <c r="D13" s="3" t="s">
        <v>21</v>
      </c>
      <c r="E13" s="5">
        <v>0</v>
      </c>
      <c r="F13" s="5">
        <v>93585.01</v>
      </c>
      <c r="G13" s="5">
        <v>0</v>
      </c>
      <c r="H13" s="3" t="s">
        <v>30</v>
      </c>
    </row>
    <row r="14" spans="1:8" ht="69">
      <c r="A14" s="1">
        <v>2</v>
      </c>
      <c r="B14" s="1">
        <v>212</v>
      </c>
      <c r="C14" s="2" t="s">
        <v>17</v>
      </c>
      <c r="D14" s="3" t="s">
        <v>18</v>
      </c>
      <c r="E14" s="5">
        <v>65769.570000000007</v>
      </c>
      <c r="F14" s="5">
        <v>565.89</v>
      </c>
      <c r="G14" s="5">
        <v>0</v>
      </c>
      <c r="H14" s="11" t="s">
        <v>19</v>
      </c>
    </row>
    <row r="15" spans="1:8" ht="55.2">
      <c r="A15" s="1">
        <v>3</v>
      </c>
      <c r="B15" s="14">
        <v>15</v>
      </c>
      <c r="C15" s="17" t="s">
        <v>20</v>
      </c>
      <c r="D15" s="16" t="s">
        <v>21</v>
      </c>
      <c r="E15" s="4">
        <v>0</v>
      </c>
      <c r="F15" s="4">
        <v>48316.78</v>
      </c>
      <c r="G15" s="4">
        <v>0</v>
      </c>
      <c r="H15" s="18" t="s">
        <v>22</v>
      </c>
    </row>
    <row r="16" spans="1:8" ht="55.2">
      <c r="A16" s="1">
        <v>4</v>
      </c>
      <c r="B16" s="1">
        <v>28</v>
      </c>
      <c r="C16" s="2" t="s">
        <v>24</v>
      </c>
      <c r="D16" s="3" t="s">
        <v>21</v>
      </c>
      <c r="E16" s="5">
        <v>0</v>
      </c>
      <c r="F16" s="5">
        <v>93585.01</v>
      </c>
      <c r="G16" s="5">
        <v>0</v>
      </c>
      <c r="H16" s="11" t="s">
        <v>25</v>
      </c>
    </row>
    <row r="17" spans="1:8" ht="82.8">
      <c r="A17" s="1">
        <v>5</v>
      </c>
      <c r="B17" s="1">
        <v>221</v>
      </c>
      <c r="C17" s="2" t="s">
        <v>31</v>
      </c>
      <c r="D17" s="3" t="s">
        <v>32</v>
      </c>
      <c r="E17" s="5">
        <v>4149.75</v>
      </c>
      <c r="F17" s="5">
        <v>506.25</v>
      </c>
      <c r="G17" s="5">
        <v>0</v>
      </c>
      <c r="H17" s="3" t="s">
        <v>33</v>
      </c>
    </row>
    <row r="18" spans="1:8" ht="110.4">
      <c r="A18" s="1">
        <v>6</v>
      </c>
      <c r="B18" s="1">
        <v>9</v>
      </c>
      <c r="C18" s="6" t="s">
        <v>34</v>
      </c>
      <c r="D18" s="3" t="s">
        <v>32</v>
      </c>
      <c r="E18" s="5">
        <v>10087.94</v>
      </c>
      <c r="F18" s="5">
        <v>44018.119999999995</v>
      </c>
      <c r="G18" s="5">
        <v>0</v>
      </c>
      <c r="H18" s="3" t="s">
        <v>35</v>
      </c>
    </row>
    <row r="19" spans="1:8" ht="41.4">
      <c r="A19" s="1">
        <v>7</v>
      </c>
      <c r="B19" s="1">
        <v>213</v>
      </c>
      <c r="C19" s="2" t="s">
        <v>36</v>
      </c>
      <c r="D19" s="3" t="s">
        <v>37</v>
      </c>
      <c r="E19" s="5">
        <v>6863.71</v>
      </c>
      <c r="F19" s="5">
        <v>387.5</v>
      </c>
      <c r="G19" s="5">
        <v>0</v>
      </c>
      <c r="H19" s="3" t="s">
        <v>48</v>
      </c>
    </row>
    <row r="20" spans="1:8" ht="69">
      <c r="A20" s="1">
        <v>8</v>
      </c>
      <c r="B20" s="1">
        <v>27</v>
      </c>
      <c r="C20" s="2" t="s">
        <v>43</v>
      </c>
      <c r="D20" s="3" t="s">
        <v>44</v>
      </c>
      <c r="E20" s="11">
        <v>263795.15000000002</v>
      </c>
      <c r="F20" s="19">
        <v>8580.6200000000008</v>
      </c>
      <c r="G20" s="11">
        <v>0</v>
      </c>
      <c r="H20" s="11" t="s">
        <v>46</v>
      </c>
    </row>
    <row r="21" spans="1:8" ht="55.2">
      <c r="A21" s="1">
        <v>9</v>
      </c>
      <c r="B21" s="1">
        <v>23</v>
      </c>
      <c r="C21" s="2" t="s">
        <v>40</v>
      </c>
      <c r="D21" s="3" t="s">
        <v>21</v>
      </c>
      <c r="E21" s="5">
        <v>102454.76</v>
      </c>
      <c r="F21" s="5">
        <v>64589.91</v>
      </c>
      <c r="G21" s="5">
        <v>0</v>
      </c>
      <c r="H21" s="3" t="s">
        <v>41</v>
      </c>
    </row>
    <row r="22" spans="1:8" ht="55.2">
      <c r="A22" s="1">
        <v>10</v>
      </c>
      <c r="B22" s="1">
        <v>53</v>
      </c>
      <c r="C22" s="2" t="s">
        <v>38</v>
      </c>
      <c r="D22" s="3" t="s">
        <v>39</v>
      </c>
      <c r="E22" s="5">
        <v>7234.84</v>
      </c>
      <c r="F22" s="5">
        <v>2465.16</v>
      </c>
      <c r="G22" s="5">
        <v>0</v>
      </c>
      <c r="H22" s="3" t="s">
        <v>48</v>
      </c>
    </row>
    <row r="23" spans="1:8" ht="69">
      <c r="A23" s="1">
        <v>11</v>
      </c>
      <c r="B23" s="1">
        <v>18</v>
      </c>
      <c r="C23" s="2" t="s">
        <v>26</v>
      </c>
      <c r="D23" s="3" t="s">
        <v>27</v>
      </c>
      <c r="E23" s="12">
        <v>2253299.62</v>
      </c>
      <c r="F23" s="12">
        <v>146166.82999999999</v>
      </c>
      <c r="G23" s="13">
        <v>0</v>
      </c>
      <c r="H23" s="11" t="s">
        <v>28</v>
      </c>
    </row>
    <row r="24" spans="1:8" ht="55.2">
      <c r="A24" s="1">
        <v>12</v>
      </c>
      <c r="B24" s="1">
        <v>17</v>
      </c>
      <c r="C24" s="2" t="s">
        <v>45</v>
      </c>
      <c r="D24" s="3" t="s">
        <v>49</v>
      </c>
      <c r="E24" s="5">
        <v>0</v>
      </c>
      <c r="F24" s="20">
        <v>2423250</v>
      </c>
      <c r="G24" s="5">
        <v>0</v>
      </c>
      <c r="H24" s="3" t="s">
        <v>48</v>
      </c>
    </row>
    <row r="25" spans="1:8" ht="55.2">
      <c r="A25" s="1">
        <v>13</v>
      </c>
      <c r="B25" s="1">
        <v>22</v>
      </c>
      <c r="C25" s="2" t="s">
        <v>42</v>
      </c>
      <c r="D25" s="3" t="s">
        <v>18</v>
      </c>
      <c r="E25" s="5">
        <v>37690.870000000003</v>
      </c>
      <c r="F25" s="5">
        <v>3507.26</v>
      </c>
      <c r="G25" s="5">
        <v>0</v>
      </c>
      <c r="H25" s="3" t="s">
        <v>47</v>
      </c>
    </row>
    <row r="26" spans="1:8" ht="41.4">
      <c r="A26" s="1">
        <v>14</v>
      </c>
      <c r="B26" s="1" t="s">
        <v>51</v>
      </c>
      <c r="C26" s="2" t="s">
        <v>50</v>
      </c>
      <c r="D26" s="3" t="s">
        <v>18</v>
      </c>
      <c r="E26" s="5">
        <v>200783.17</v>
      </c>
      <c r="F26" s="5">
        <v>200783.17</v>
      </c>
      <c r="G26" s="5">
        <v>200783.17</v>
      </c>
      <c r="H26" s="3" t="s">
        <v>52</v>
      </c>
    </row>
    <row r="27" spans="1:8">
      <c r="A27" s="29"/>
      <c r="B27" s="29"/>
      <c r="C27" s="29" t="s">
        <v>59</v>
      </c>
      <c r="D27" s="29"/>
      <c r="E27" s="29"/>
      <c r="F27" s="29"/>
      <c r="G27" s="38">
        <f>SUM(G13:G26)</f>
        <v>200783.17</v>
      </c>
      <c r="H27" s="29"/>
    </row>
    <row r="29" spans="1:8" s="36" customFormat="1">
      <c r="C29" s="27"/>
      <c r="D29" s="28"/>
      <c r="E29"/>
      <c r="F29" s="37"/>
      <c r="H29" s="28"/>
    </row>
  </sheetData>
  <sortState ref="A7:H19">
    <sortCondition ref="C7:C19"/>
  </sortState>
  <mergeCells count="2">
    <mergeCell ref="A8:H8"/>
    <mergeCell ref="A12:H1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Darija</dc:creator>
  <cp:lastModifiedBy>vedran.separovic@outlook.com</cp:lastModifiedBy>
  <cp:lastPrinted>2021-05-15T06:42:27Z</cp:lastPrinted>
  <dcterms:created xsi:type="dcterms:W3CDTF">2018-05-30T10:39:34Z</dcterms:created>
  <dcterms:modified xsi:type="dcterms:W3CDTF">2021-05-15T11:59:45Z</dcterms:modified>
</cp:coreProperties>
</file>